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5" l="1"/>
  <c r="B10" i="3"/>
  <c r="B10" i="5" s="1"/>
  <c r="B11" i="3"/>
  <c r="B11" i="5" s="1"/>
  <c r="B12" i="3"/>
  <c r="B12" i="5" s="1"/>
  <c r="B13" i="3"/>
  <c r="B13" i="5" s="1"/>
  <c r="B14" i="3"/>
  <c r="B14" i="5" s="1"/>
  <c r="B15" i="3"/>
  <c r="B15" i="5" s="1"/>
  <c r="B16" i="3"/>
  <c r="B16" i="5" s="1"/>
  <c r="B17" i="3"/>
  <c r="B17" i="5" s="1"/>
  <c r="B18" i="3"/>
  <c r="B18" i="5" s="1"/>
  <c r="B19" i="3"/>
  <c r="B19" i="5" s="1"/>
  <c r="B20" i="3"/>
  <c r="B20" i="5" s="1"/>
  <c r="B21" i="3"/>
  <c r="B21" i="5" s="1"/>
  <c r="B22" i="3"/>
  <c r="B22" i="5" s="1"/>
  <c r="B23" i="3"/>
  <c r="B23" i="5" s="1"/>
  <c r="B24" i="3"/>
  <c r="B24" i="5" s="1"/>
  <c r="B25" i="3"/>
  <c r="B25" i="5" s="1"/>
  <c r="B26" i="3"/>
  <c r="B26" i="5" s="1"/>
  <c r="B27" i="3"/>
  <c r="B27" i="5" s="1"/>
  <c r="B28" i="3"/>
  <c r="B28" i="5" s="1"/>
  <c r="B29" i="3"/>
  <c r="B29" i="5" s="1"/>
  <c r="B30" i="3"/>
  <c r="B30" i="5" s="1"/>
  <c r="B31" i="3"/>
  <c r="B31" i="5" s="1"/>
  <c r="B32" i="3"/>
  <c r="B32" i="5" s="1"/>
  <c r="B9" i="3"/>
  <c r="B9" i="5" s="1"/>
  <c r="E31" i="5" l="1"/>
  <c r="E27" i="5"/>
  <c r="E23" i="5"/>
  <c r="E19" i="5"/>
  <c r="E15" i="5"/>
  <c r="E11" i="5"/>
  <c r="E32" i="5"/>
  <c r="E28" i="5"/>
  <c r="E24" i="5"/>
  <c r="E20" i="5"/>
  <c r="E16" i="5"/>
  <c r="E12" i="5"/>
  <c r="E29" i="5"/>
  <c r="E25" i="5"/>
  <c r="E21" i="5"/>
  <c r="E17" i="5"/>
  <c r="E13" i="5"/>
  <c r="E9" i="5"/>
  <c r="E30" i="5"/>
  <c r="E26" i="5"/>
  <c r="E22" i="5"/>
  <c r="E18" i="5"/>
  <c r="E14" i="5"/>
  <c r="E10" i="5"/>
  <c r="I9" i="5" l="1"/>
  <c r="I25" i="5"/>
  <c r="I12" i="5"/>
  <c r="I28" i="5"/>
  <c r="I15" i="5"/>
  <c r="I31" i="5"/>
  <c r="I17" i="5"/>
  <c r="I20" i="5"/>
  <c r="I23" i="5"/>
  <c r="I10" i="5"/>
  <c r="I18" i="5"/>
  <c r="I26" i="5"/>
  <c r="I13" i="5"/>
  <c r="I21" i="5"/>
  <c r="I29" i="5"/>
  <c r="I16" i="5"/>
  <c r="I24" i="5"/>
  <c r="I11" i="5"/>
  <c r="I19" i="5"/>
  <c r="I27" i="5"/>
  <c r="I14" i="5"/>
  <c r="I22" i="5"/>
  <c r="I30" i="5"/>
  <c r="F6" i="3"/>
  <c r="E13" i="3" s="1"/>
  <c r="A30" i="3"/>
  <c r="A30" i="5" s="1"/>
  <c r="C30" i="3"/>
  <c r="A31" i="3"/>
  <c r="A31" i="5" s="1"/>
  <c r="C31" i="3"/>
  <c r="C31" i="5" s="1"/>
  <c r="F31" i="5" s="1"/>
  <c r="A32" i="3"/>
  <c r="A32" i="5" s="1"/>
  <c r="C32" i="3"/>
  <c r="C32" i="5" s="1"/>
  <c r="F32" i="5" s="1"/>
  <c r="A10" i="3"/>
  <c r="A10" i="5" s="1"/>
  <c r="C10" i="3"/>
  <c r="A11" i="3"/>
  <c r="A11" i="5" s="1"/>
  <c r="C11" i="3"/>
  <c r="C11" i="5" s="1"/>
  <c r="F11" i="5" s="1"/>
  <c r="A12" i="3"/>
  <c r="A12" i="5" s="1"/>
  <c r="C12" i="3"/>
  <c r="C12" i="5" s="1"/>
  <c r="F12" i="5" s="1"/>
  <c r="A13" i="3"/>
  <c r="A13" i="5" s="1"/>
  <c r="C13" i="3"/>
  <c r="A14" i="3"/>
  <c r="A14" i="5" s="1"/>
  <c r="C14" i="3"/>
  <c r="A15" i="3"/>
  <c r="A15" i="5" s="1"/>
  <c r="C15" i="3"/>
  <c r="C15" i="5" s="1"/>
  <c r="F15" i="5" s="1"/>
  <c r="A16" i="3"/>
  <c r="A16" i="5" s="1"/>
  <c r="C16" i="3"/>
  <c r="C16" i="5" s="1"/>
  <c r="F16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C20" i="3"/>
  <c r="C20" i="5" s="1"/>
  <c r="F20" i="5" s="1"/>
  <c r="A21" i="3"/>
  <c r="A21" i="5" s="1"/>
  <c r="C21" i="3"/>
  <c r="A22" i="3"/>
  <c r="A22" i="5" s="1"/>
  <c r="C22" i="3"/>
  <c r="A23" i="3"/>
  <c r="A23" i="5" s="1"/>
  <c r="C23" i="3"/>
  <c r="C23" i="5" s="1"/>
  <c r="F23" i="5" s="1"/>
  <c r="A24" i="3"/>
  <c r="A24" i="5" s="1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C28" i="3"/>
  <c r="C28" i="5" s="1"/>
  <c r="F28" i="5" s="1"/>
  <c r="A29" i="3"/>
  <c r="A29" i="5" s="1"/>
  <c r="C29" i="3"/>
  <c r="C9" i="3"/>
  <c r="A9" i="3"/>
  <c r="A9" i="5" s="1"/>
  <c r="F12" i="3" l="1"/>
  <c r="H12" i="3" s="1"/>
  <c r="E20" i="3"/>
  <c r="J15" i="5"/>
  <c r="H31" i="5"/>
  <c r="H23" i="5"/>
  <c r="H19" i="5"/>
  <c r="E22" i="3"/>
  <c r="F31" i="3"/>
  <c r="H31" i="3" s="1"/>
  <c r="E28" i="3"/>
  <c r="E21" i="3"/>
  <c r="E16" i="3"/>
  <c r="J31" i="5"/>
  <c r="K31" i="5" s="1"/>
  <c r="E14" i="3"/>
  <c r="F19" i="3"/>
  <c r="H19" i="3" s="1"/>
  <c r="E29" i="3"/>
  <c r="E24" i="3"/>
  <c r="E32" i="3"/>
  <c r="E11" i="3"/>
  <c r="F11" i="3"/>
  <c r="H11" i="3" s="1"/>
  <c r="J19" i="5"/>
  <c r="E12" i="3"/>
  <c r="E26" i="3"/>
  <c r="F32" i="3"/>
  <c r="H32" i="3" s="1"/>
  <c r="F29" i="3"/>
  <c r="H29" i="3" s="1"/>
  <c r="C29" i="5"/>
  <c r="F29" i="5" s="1"/>
  <c r="H28" i="5" s="1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H12" i="5" s="1"/>
  <c r="F10" i="3"/>
  <c r="H10" i="3" s="1"/>
  <c r="C10" i="5"/>
  <c r="F10" i="5" s="1"/>
  <c r="F30" i="3"/>
  <c r="H30" i="3" s="1"/>
  <c r="C30" i="5"/>
  <c r="F30" i="5" s="1"/>
  <c r="F23" i="3"/>
  <c r="H23" i="3" s="1"/>
  <c r="H15" i="5"/>
  <c r="J23" i="5"/>
  <c r="F25" i="3"/>
  <c r="H25" i="3" s="1"/>
  <c r="C25" i="5"/>
  <c r="F25" i="5" s="1"/>
  <c r="F22" i="3"/>
  <c r="H22" i="3" s="1"/>
  <c r="C22" i="5"/>
  <c r="F22" i="5" s="1"/>
  <c r="F17" i="3"/>
  <c r="H17" i="3" s="1"/>
  <c r="C17" i="5"/>
  <c r="F17" i="5" s="1"/>
  <c r="F14" i="3"/>
  <c r="H14" i="3" s="1"/>
  <c r="C14" i="5"/>
  <c r="F14" i="5" s="1"/>
  <c r="E30" i="3"/>
  <c r="E19" i="3"/>
  <c r="E10" i="3"/>
  <c r="F27" i="3"/>
  <c r="H27" i="3" s="1"/>
  <c r="F16" i="3"/>
  <c r="H16" i="3" s="1"/>
  <c r="J27" i="5"/>
  <c r="J11" i="5"/>
  <c r="H27" i="5"/>
  <c r="H11" i="5"/>
  <c r="F9" i="3"/>
  <c r="H9" i="3" s="1"/>
  <c r="C9" i="5"/>
  <c r="F9" i="5" s="1"/>
  <c r="E25" i="3"/>
  <c r="E17" i="3"/>
  <c r="E9" i="3"/>
  <c r="E27" i="3"/>
  <c r="E18" i="3"/>
  <c r="F24" i="3"/>
  <c r="H24" i="3" s="1"/>
  <c r="F15" i="3"/>
  <c r="H15" i="3" s="1"/>
  <c r="E31" i="3"/>
  <c r="E23" i="3"/>
  <c r="E15" i="3"/>
  <c r="F28" i="3"/>
  <c r="H28" i="3" s="1"/>
  <c r="F20" i="3"/>
  <c r="H20" i="3" s="1"/>
  <c r="K23" i="5" l="1"/>
  <c r="K15" i="5"/>
  <c r="K27" i="5"/>
  <c r="K19" i="5"/>
  <c r="J20" i="3"/>
  <c r="K11" i="5"/>
  <c r="J12" i="3"/>
  <c r="J11" i="3"/>
  <c r="J31" i="3"/>
  <c r="J28" i="3"/>
  <c r="J30" i="3"/>
  <c r="J19" i="3"/>
  <c r="J22" i="3"/>
  <c r="J13" i="5"/>
  <c r="H14" i="5"/>
  <c r="J21" i="5"/>
  <c r="H22" i="5"/>
  <c r="J29" i="5"/>
  <c r="H30" i="5"/>
  <c r="J30" i="5"/>
  <c r="J9" i="5"/>
  <c r="H10" i="5"/>
  <c r="J18" i="5"/>
  <c r="J17" i="5"/>
  <c r="H18" i="5"/>
  <c r="J25" i="5"/>
  <c r="H26" i="5"/>
  <c r="J15" i="3"/>
  <c r="J22" i="5"/>
  <c r="J14" i="3"/>
  <c r="J10" i="3"/>
  <c r="J18" i="3"/>
  <c r="J26" i="3"/>
  <c r="J24" i="3"/>
  <c r="H9" i="5"/>
  <c r="J16" i="3"/>
  <c r="H17" i="5"/>
  <c r="J16" i="5"/>
  <c r="H16" i="5"/>
  <c r="H25" i="5"/>
  <c r="J24" i="5"/>
  <c r="J23" i="3"/>
  <c r="H13" i="5"/>
  <c r="J12" i="5"/>
  <c r="K12" i="5" s="1"/>
  <c r="H20" i="5"/>
  <c r="H21" i="5"/>
  <c r="J20" i="5"/>
  <c r="H29" i="5"/>
  <c r="J28" i="5"/>
  <c r="K28" i="5" s="1"/>
  <c r="J10" i="5"/>
  <c r="J14" i="5"/>
  <c r="J9" i="3"/>
  <c r="J27" i="3"/>
  <c r="J17" i="3"/>
  <c r="J25" i="3"/>
  <c r="J13" i="3"/>
  <c r="J21" i="3"/>
  <c r="J29" i="3"/>
  <c r="H24" i="5"/>
  <c r="J26" i="5"/>
  <c r="K16" i="5" l="1"/>
  <c r="K21" i="5"/>
  <c r="K17" i="5"/>
  <c r="K20" i="5"/>
  <c r="K18" i="5"/>
  <c r="K10" i="5"/>
  <c r="K24" i="5"/>
  <c r="J34" i="3"/>
  <c r="K25" i="5"/>
  <c r="K22" i="5"/>
  <c r="K29" i="5"/>
  <c r="K9" i="5"/>
  <c r="K13" i="5"/>
  <c r="K26" i="5"/>
  <c r="K30" i="5"/>
  <c r="K14" i="5"/>
  <c r="K34" i="5" l="1"/>
</calcChain>
</file>

<file path=xl/sharedStrings.xml><?xml version="1.0" encoding="utf-8"?>
<sst xmlns="http://schemas.openxmlformats.org/spreadsheetml/2006/main" count="30" uniqueCount="23">
  <si>
    <t>meters</t>
  </si>
  <si>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</si>
  <si>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</si>
  <si>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</si>
  <si>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</si>
  <si>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</si>
  <si>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</si>
  <si>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</si>
  <si>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</si>
  <si>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</si>
  <si>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</si>
  <si>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yi</t>
  </si>
  <si>
    <t>yi(m)</t>
  </si>
  <si>
    <t>(xi-xi-1)^2</t>
  </si>
  <si>
    <t>(yi-yi-1)^2</t>
  </si>
  <si>
    <t>(yi+yi-1)/2</t>
  </si>
  <si>
    <t>Cooling Tower Estimated Area (m^2):</t>
  </si>
  <si>
    <t>ri</t>
  </si>
  <si>
    <t>units</t>
  </si>
  <si>
    <t>ScaleFactor</t>
  </si>
  <si>
    <t xml:space="preserve">Estimated Surface Area of the Fiddlers Ferry Power Station Cooling Towers </t>
  </si>
  <si>
    <t>Estimated Volume of Fiddlers Ferry Power Station Cooling Towers</t>
  </si>
  <si>
    <t>Cone's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</si>
</sst>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Fiddlers</a:t>
            </a:r>
            <a:r>
              <a:rPr lang="en-US" baseline="0"/>
              <a:t> Ferry Power Station, UK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Calculations'!$E$9:$E$33</c:f>
              <c:numCache>
                <c:formatCode>General</c:formatCode>
                <c:ptCount val="25"/>
                <c:pt idx="0">
                  <c:v>0</c:v>
                </c:pt>
                <c:pt idx="1">
                  <c:v>10.861942884454796</c:v>
                </c:pt>
                <c:pt idx="2">
                  <c:v>16.820074082925345</c:v>
                </c:pt>
                <c:pt idx="3">
                  <c:v>21.971800693034073</c:v>
                </c:pt>
                <c:pt idx="4">
                  <c:v>26.753017086868184</c:v>
                </c:pt>
                <c:pt idx="5">
                  <c:v>30.850424184490635</c:v>
                </c:pt>
                <c:pt idx="6">
                  <c:v>35.443661130362322</c:v>
                </c:pt>
                <c:pt idx="7">
                  <c:v>39.396678217230502</c:v>
                </c:pt>
                <c:pt idx="8">
                  <c:v>43.289759827936685</c:v>
                </c:pt>
                <c:pt idx="9">
                  <c:v>49.365037638905754</c:v>
                </c:pt>
                <c:pt idx="10">
                  <c:v>58.379878121639649</c:v>
                </c:pt>
                <c:pt idx="11">
                  <c:v>67.391994264548003</c:v>
                </c:pt>
                <c:pt idx="12">
                  <c:v>71.421292866531502</c:v>
                </c:pt>
                <c:pt idx="13">
                  <c:v>75.02014577607865</c:v>
                </c:pt>
                <c:pt idx="14">
                  <c:v>79.150244951607377</c:v>
                </c:pt>
                <c:pt idx="15">
                  <c:v>83.05422392161573</c:v>
                </c:pt>
                <c:pt idx="16">
                  <c:v>87.712845023300531</c:v>
                </c:pt>
                <c:pt idx="17">
                  <c:v>91.167307922093698</c:v>
                </c:pt>
                <c:pt idx="18">
                  <c:v>94.847891026407225</c:v>
                </c:pt>
                <c:pt idx="19">
                  <c:v>98.528474130720781</c:v>
                </c:pt>
                <c:pt idx="20">
                  <c:v>102.50873461584445</c:v>
                </c:pt>
                <c:pt idx="21">
                  <c:v>106.4127135858528</c:v>
                </c:pt>
                <c:pt idx="22">
                  <c:v>109.94345799976128</c:v>
                </c:pt>
                <c:pt idx="23">
                  <c:v>114.00000000000023</c:v>
                </c:pt>
              </c:numCache>
            </c:numRef>
          </c:xVal>
          <c:yVal>
            <c:numRef>
              <c:f>'Volume Calculations'!$F$9:$F$33</c:f>
              <c:numCache>
                <c:formatCode>General</c:formatCode>
                <c:ptCount val="25"/>
                <c:pt idx="0">
                  <c:v>45.548237543314613</c:v>
                </c:pt>
                <c:pt idx="1">
                  <c:v>41.431760066913604</c:v>
                </c:pt>
                <c:pt idx="2">
                  <c:v>39.26863424542956</c:v>
                </c:pt>
                <c:pt idx="3">
                  <c:v>37.680344127135854</c:v>
                </c:pt>
                <c:pt idx="4">
                  <c:v>36.432596487035482</c:v>
                </c:pt>
                <c:pt idx="5">
                  <c:v>35.233886963794951</c:v>
                </c:pt>
                <c:pt idx="6">
                  <c:v>33.947998566136931</c:v>
                </c:pt>
                <c:pt idx="7">
                  <c:v>32.724769984466484</c:v>
                </c:pt>
                <c:pt idx="8">
                  <c:v>31.564201218783605</c:v>
                </c:pt>
                <c:pt idx="9">
                  <c:v>30.139371490022704</c:v>
                </c:pt>
                <c:pt idx="10">
                  <c:v>28.126084358943718</c:v>
                </c:pt>
                <c:pt idx="11">
                  <c:v>26.494204803441299</c:v>
                </c:pt>
                <c:pt idx="12">
                  <c:v>25.982028916238527</c:v>
                </c:pt>
                <c:pt idx="13">
                  <c:v>25.548858883976607</c:v>
                </c:pt>
                <c:pt idx="14">
                  <c:v>25.170175648225623</c:v>
                </c:pt>
                <c:pt idx="15">
                  <c:v>24.897741665670956</c:v>
                </c:pt>
                <c:pt idx="16">
                  <c:v>24.693416178754955</c:v>
                </c:pt>
                <c:pt idx="17">
                  <c:v>24.57626956625645</c:v>
                </c:pt>
                <c:pt idx="18">
                  <c:v>24.641653722069567</c:v>
                </c:pt>
                <c:pt idx="19">
                  <c:v>24.845979208985568</c:v>
                </c:pt>
                <c:pt idx="20">
                  <c:v>25.09116979328477</c:v>
                </c:pt>
                <c:pt idx="21">
                  <c:v>25.570653602580979</c:v>
                </c:pt>
                <c:pt idx="22">
                  <c:v>25.982028916238527</c:v>
                </c:pt>
                <c:pt idx="23">
                  <c:v>26.486031783964656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932976"/>
        <c:axId val="319933536"/>
      </c:scatterChart>
      <c:valAx>
        <c:axId val="319932976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933536"/>
        <c:crosses val="autoZero"/>
        <c:crossBetween val="midCat"/>
      </c:valAx>
      <c:valAx>
        <c:axId val="319933536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932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0</xdr:row>
      <xdr:rowOff>0</xdr:rowOff>
    </xdr:from>
    <xdr:to>
      <xdr:col>10</xdr:col>
      <xdr:colOff>370904</xdr:colOff>
      <xdr:row>25</xdr:row>
      <xdr:rowOff>5842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7625" y="0"/>
          <a:ext cx="3380804" cy="47683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76200</xdr:rowOff>
        </xdr:from>
        <xdr:to>
          <xdr:col>10</xdr:col>
          <xdr:colOff>95250</xdr:colOff>
          <xdr:row>4</xdr:row>
          <xdr:rowOff>133350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19050</xdr:colOff>
      <xdr:row>6</xdr:row>
      <xdr:rowOff>190499</xdr:rowOff>
    </xdr:from>
    <xdr:to>
      <xdr:col>15</xdr:col>
      <xdr:colOff>590550</xdr:colOff>
      <xdr:row>33</xdr:row>
      <xdr:rowOff>152002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0" y="1552574"/>
          <a:ext cx="3619500" cy="51050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0</xdr:rowOff>
        </xdr:from>
        <xdr:to>
          <xdr:col>10</xdr:col>
          <xdr:colOff>400050</xdr:colOff>
          <xdr:row>4</xdr:row>
          <xdr:rowOff>180975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38099</xdr:colOff>
      <xdr:row>7</xdr:row>
      <xdr:rowOff>47625</xdr:rowOff>
    </xdr:from>
    <xdr:to>
      <xdr:col>16</xdr:col>
      <xdr:colOff>581024</xdr:colOff>
      <xdr:row>33</xdr:row>
      <xdr:rowOff>159325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48424" y="1457325"/>
          <a:ext cx="3590925" cy="5064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D4" sqref="D4"/>
    </sheetView>
  </sheetViews>
  <sheetFormatPr defaultRowHeight="15" x14ac:dyDescent="0.25"/>
  <cols>
    <col min="2" max="2" width="15.42578125" customWidth="1"/>
    <col min="3" max="3" width="10.42578125" customWidth="1"/>
    <col min="4" max="4" width="13.140625" customWidth="1"/>
  </cols>
  <sheetData>
    <row r="1" spans="1:5" x14ac:dyDescent="0.25">
      <c r="A1" t="s">
        <v>4</v>
      </c>
      <c r="B1" t="s">
        <v>11</v>
      </c>
      <c r="C1" t="s">
        <v>17</v>
      </c>
      <c r="D1" s="8" t="s">
        <v>19</v>
      </c>
      <c r="E1" s="1">
        <v>27.243398255466602</v>
      </c>
    </row>
    <row r="2" spans="1:5" x14ac:dyDescent="0.25">
      <c r="A2">
        <v>0</v>
      </c>
      <c r="B2">
        <v>4.1561000000000003</v>
      </c>
      <c r="C2">
        <v>1.6718999999999999</v>
      </c>
      <c r="D2" s="7" t="s">
        <v>0</v>
      </c>
      <c r="E2" s="7" t="s">
        <v>18</v>
      </c>
    </row>
    <row r="3" spans="1:5" x14ac:dyDescent="0.25">
      <c r="A3">
        <v>1</v>
      </c>
      <c r="B3">
        <v>4.55480000000001</v>
      </c>
      <c r="C3">
        <v>1.5207999999999999</v>
      </c>
      <c r="D3">
        <v>114</v>
      </c>
      <c r="E3">
        <v>4.1844999999999999</v>
      </c>
    </row>
    <row r="4" spans="1:5" x14ac:dyDescent="0.25">
      <c r="A4">
        <v>2</v>
      </c>
      <c r="B4">
        <v>4.7735000000000101</v>
      </c>
      <c r="C4">
        <v>1.4414</v>
      </c>
    </row>
    <row r="5" spans="1:5" x14ac:dyDescent="0.25">
      <c r="A5">
        <v>3</v>
      </c>
      <c r="B5">
        <v>4.9626000000000099</v>
      </c>
      <c r="C5">
        <v>1.3831</v>
      </c>
    </row>
    <row r="6" spans="1:5" x14ac:dyDescent="0.25">
      <c r="A6">
        <v>4</v>
      </c>
      <c r="B6">
        <v>5.1380999999999997</v>
      </c>
      <c r="C6">
        <v>1.3372999999999999</v>
      </c>
    </row>
    <row r="7" spans="1:5" x14ac:dyDescent="0.25">
      <c r="A7">
        <v>5</v>
      </c>
      <c r="B7">
        <v>5.2885000000000097</v>
      </c>
      <c r="C7">
        <v>1.2932999999999999</v>
      </c>
    </row>
    <row r="8" spans="1:5" x14ac:dyDescent="0.25">
      <c r="A8">
        <v>6</v>
      </c>
      <c r="B8">
        <v>5.4571000000000103</v>
      </c>
      <c r="C8">
        <v>1.2461</v>
      </c>
    </row>
    <row r="9" spans="1:5" x14ac:dyDescent="0.25">
      <c r="A9">
        <v>7</v>
      </c>
      <c r="B9">
        <v>5.6022000000000096</v>
      </c>
      <c r="C9">
        <v>1.2012</v>
      </c>
    </row>
    <row r="10" spans="1:5" x14ac:dyDescent="0.25">
      <c r="A10">
        <v>8</v>
      </c>
      <c r="B10">
        <v>5.7451000000000096</v>
      </c>
      <c r="C10">
        <v>1.1586000000000001</v>
      </c>
    </row>
    <row r="11" spans="1:5" x14ac:dyDescent="0.25">
      <c r="A11">
        <v>9</v>
      </c>
      <c r="B11">
        <v>5.9681000000000104</v>
      </c>
      <c r="C11">
        <v>1.1063000000000001</v>
      </c>
    </row>
    <row r="12" spans="1:5" x14ac:dyDescent="0.25">
      <c r="A12">
        <v>10</v>
      </c>
      <c r="B12">
        <v>6.2990000000000101</v>
      </c>
      <c r="C12">
        <v>1.0324</v>
      </c>
    </row>
    <row r="13" spans="1:5" x14ac:dyDescent="0.25">
      <c r="A13">
        <v>11</v>
      </c>
      <c r="B13">
        <v>6.6298000000000101</v>
      </c>
      <c r="C13">
        <v>0.97250000000000103</v>
      </c>
    </row>
    <row r="14" spans="1:5" x14ac:dyDescent="0.25">
      <c r="A14">
        <v>12</v>
      </c>
      <c r="B14">
        <v>6.77770000000001</v>
      </c>
      <c r="C14">
        <v>0.95370000000000099</v>
      </c>
    </row>
    <row r="15" spans="1:5" x14ac:dyDescent="0.25">
      <c r="A15">
        <v>13</v>
      </c>
      <c r="B15">
        <v>6.9098000000000104</v>
      </c>
      <c r="C15">
        <v>0.93780000000000097</v>
      </c>
    </row>
    <row r="16" spans="1:5" x14ac:dyDescent="0.25">
      <c r="A16">
        <v>14</v>
      </c>
      <c r="B16">
        <v>7.0614000000000097</v>
      </c>
      <c r="C16">
        <v>0.92390000000000105</v>
      </c>
    </row>
    <row r="17" spans="1:3" x14ac:dyDescent="0.25">
      <c r="A17">
        <v>15</v>
      </c>
      <c r="B17">
        <v>7.2047000000000097</v>
      </c>
      <c r="C17">
        <v>0.91390000000000104</v>
      </c>
    </row>
    <row r="18" spans="1:3" x14ac:dyDescent="0.25">
      <c r="A18">
        <v>16</v>
      </c>
      <c r="B18">
        <v>7.3757000000000099</v>
      </c>
      <c r="C18">
        <v>0.90640000000000098</v>
      </c>
    </row>
    <row r="19" spans="1:3" x14ac:dyDescent="0.25">
      <c r="A19">
        <v>17</v>
      </c>
      <c r="B19">
        <v>7.5025000000000102</v>
      </c>
      <c r="C19">
        <v>0.90210000000000101</v>
      </c>
    </row>
    <row r="20" spans="1:3" x14ac:dyDescent="0.25">
      <c r="A20">
        <v>18</v>
      </c>
      <c r="B20">
        <v>7.6376000000000097</v>
      </c>
      <c r="C20">
        <v>0.90450000000000097</v>
      </c>
    </row>
    <row r="21" spans="1:3" x14ac:dyDescent="0.25">
      <c r="A21">
        <v>19</v>
      </c>
      <c r="B21">
        <v>7.7727000000000102</v>
      </c>
      <c r="C21">
        <v>0.91200000000000103</v>
      </c>
    </row>
    <row r="22" spans="1:3" x14ac:dyDescent="0.25">
      <c r="A22">
        <v>20</v>
      </c>
      <c r="B22">
        <v>7.9188000000000098</v>
      </c>
      <c r="C22">
        <v>0.92100000000000104</v>
      </c>
    </row>
    <row r="23" spans="1:3" x14ac:dyDescent="0.25">
      <c r="A23">
        <v>21</v>
      </c>
      <c r="B23">
        <v>8.0621000000000098</v>
      </c>
      <c r="C23">
        <v>0.93860000000000099</v>
      </c>
    </row>
    <row r="24" spans="1:3" x14ac:dyDescent="0.25">
      <c r="A24">
        <v>22</v>
      </c>
      <c r="B24">
        <v>8.1917000000000098</v>
      </c>
      <c r="C24">
        <v>0.95370000000000099</v>
      </c>
    </row>
    <row r="25" spans="1:3" x14ac:dyDescent="0.25">
      <c r="A25">
        <v>23</v>
      </c>
      <c r="B25">
        <v>8.3406000000000091</v>
      </c>
      <c r="C25">
        <v>0.97220000000000095</v>
      </c>
    </row>
    <row r="31" spans="1:3" x14ac:dyDescent="0.25">
      <c r="A31">
        <v>29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workbookViewId="0">
      <selection activeCell="K8" sqref="K8"/>
    </sheetView>
  </sheetViews>
  <sheetFormatPr defaultRowHeight="15" x14ac:dyDescent="0.25"/>
  <cols>
    <col min="1" max="1" width="4.570312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6.140625" customWidth="1"/>
    <col min="11" max="12" width="9.140625" customWidth="1"/>
    <col min="15" max="15" width="9.140625" customWidth="1"/>
  </cols>
  <sheetData>
    <row r="1" spans="1:15" ht="21" x14ac:dyDescent="0.35">
      <c r="A1" s="14" t="s">
        <v>21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2</v>
      </c>
      <c r="C6" s="1">
        <v>23</v>
      </c>
      <c r="E6" s="7" t="s">
        <v>5</v>
      </c>
      <c r="F6" s="1">
        <f>Measurements!E1</f>
        <v>27.243398255466602</v>
      </c>
    </row>
    <row r="8" spans="1:15" x14ac:dyDescent="0.25">
      <c r="A8" s="5" t="s">
        <v>4</v>
      </c>
      <c r="B8" s="6" t="s">
        <v>1</v>
      </c>
      <c r="C8" s="6" t="s">
        <v>3</v>
      </c>
      <c r="E8" s="1" t="s">
        <v>6</v>
      </c>
      <c r="F8" s="1" t="s">
        <v>7</v>
      </c>
      <c r="H8" s="1" t="s">
        <v>8</v>
      </c>
      <c r="J8" s="5" t="s">
        <v>9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1.6718999999999999</v>
      </c>
      <c r="E9">
        <f>B9*$F$6</f>
        <v>0</v>
      </c>
      <c r="F9">
        <f>C9*$F$6</f>
        <v>45.548237543314613</v>
      </c>
      <c r="H9">
        <f>F9^2</f>
        <v>2074.6419433022147</v>
      </c>
      <c r="J9">
        <f>(H9+H10)*(E10-E9)*PI()/2</f>
        <v>64685.632899704258</v>
      </c>
    </row>
    <row r="10" spans="1:15" x14ac:dyDescent="0.25">
      <c r="A10" s="3">
        <f>Measurements!A3</f>
        <v>1</v>
      </c>
      <c r="B10" s="4">
        <f>Measurements!B3 -Measurements!$B$2</f>
        <v>0.3987000000000096</v>
      </c>
      <c r="C10" s="4">
        <f>Measurements!C3</f>
        <v>1.5207999999999999</v>
      </c>
      <c r="E10">
        <f t="shared" ref="E10:E32" si="0">B10*$F$6</f>
        <v>10.861942884454796</v>
      </c>
      <c r="F10">
        <f t="shared" ref="F10:F32" si="1">C10*$F$6</f>
        <v>41.431760066913604</v>
      </c>
      <c r="H10">
        <f t="shared" ref="H10:H32" si="2">F10^2</f>
        <v>1716.5907422422968</v>
      </c>
      <c r="J10">
        <f t="shared" ref="J10:J31" si="3">(H10+H11)*(E11-E10)*PI()/2</f>
        <v>30497.425224284529</v>
      </c>
    </row>
    <row r="11" spans="1:15" x14ac:dyDescent="0.25">
      <c r="A11" s="3">
        <f>Measurements!A4</f>
        <v>2</v>
      </c>
      <c r="B11" s="4">
        <f>Measurements!B4 -Measurements!$B$2</f>
        <v>0.61740000000000972</v>
      </c>
      <c r="C11" s="4">
        <f>Measurements!C4</f>
        <v>1.4414</v>
      </c>
      <c r="E11">
        <f t="shared" si="0"/>
        <v>16.820074082925345</v>
      </c>
      <c r="F11">
        <f t="shared" si="1"/>
        <v>39.26863424542956</v>
      </c>
      <c r="H11">
        <f t="shared" si="2"/>
        <v>1542.0256355013232</v>
      </c>
      <c r="J11">
        <f t="shared" si="3"/>
        <v>23968.088229940691</v>
      </c>
    </row>
    <row r="12" spans="1:15" x14ac:dyDescent="0.25">
      <c r="A12" s="3">
        <f>Measurements!A5</f>
        <v>3</v>
      </c>
      <c r="B12" s="4">
        <f>Measurements!B5 -Measurements!$B$2</f>
        <v>0.80650000000000954</v>
      </c>
      <c r="C12" s="4">
        <f>Measurements!C5</f>
        <v>1.3831</v>
      </c>
      <c r="E12">
        <f t="shared" si="0"/>
        <v>21.971800693034073</v>
      </c>
      <c r="F12">
        <f t="shared" si="1"/>
        <v>37.680344127135854</v>
      </c>
      <c r="H12">
        <f t="shared" si="2"/>
        <v>1419.8083335393815</v>
      </c>
      <c r="J12">
        <f t="shared" si="3"/>
        <v>20631.91083025053</v>
      </c>
    </row>
    <row r="13" spans="1:15" x14ac:dyDescent="0.25">
      <c r="A13" s="3">
        <f>Measurements!A6</f>
        <v>4</v>
      </c>
      <c r="B13" s="4">
        <f>Measurements!B6 -Measurements!$B$2</f>
        <v>0.98199999999999932</v>
      </c>
      <c r="C13" s="4">
        <f>Measurements!C6</f>
        <v>1.3372999999999999</v>
      </c>
      <c r="E13">
        <f t="shared" si="0"/>
        <v>26.753017086868184</v>
      </c>
      <c r="F13">
        <f t="shared" si="1"/>
        <v>36.432596487035482</v>
      </c>
      <c r="H13">
        <f t="shared" si="2"/>
        <v>1327.3340867871502</v>
      </c>
      <c r="J13">
        <f t="shared" si="3"/>
        <v>16533.03825588922</v>
      </c>
    </row>
    <row r="14" spans="1:15" x14ac:dyDescent="0.25">
      <c r="A14" s="3">
        <f>Measurements!A7</f>
        <v>5</v>
      </c>
      <c r="B14" s="4">
        <f>Measurements!B7 -Measurements!$B$2</f>
        <v>1.1324000000000094</v>
      </c>
      <c r="C14" s="4">
        <f>Measurements!C7</f>
        <v>1.2932999999999999</v>
      </c>
      <c r="E14">
        <f t="shared" si="0"/>
        <v>30.850424184490635</v>
      </c>
      <c r="F14">
        <f t="shared" si="1"/>
        <v>35.233886963794951</v>
      </c>
      <c r="H14">
        <f t="shared" si="2"/>
        <v>1241.4267905774798</v>
      </c>
      <c r="J14">
        <f t="shared" si="3"/>
        <v>17272.035952817208</v>
      </c>
      <c r="O14" s="11"/>
    </row>
    <row r="15" spans="1:15" x14ac:dyDescent="0.25">
      <c r="A15" s="3">
        <f>Measurements!A8</f>
        <v>6</v>
      </c>
      <c r="B15" s="4">
        <f>Measurements!B8 -Measurements!$B$2</f>
        <v>1.3010000000000099</v>
      </c>
      <c r="C15" s="4">
        <f>Measurements!C8</f>
        <v>1.2461</v>
      </c>
      <c r="E15">
        <f t="shared" si="0"/>
        <v>35.443661130362322</v>
      </c>
      <c r="F15">
        <f t="shared" si="1"/>
        <v>33.947998566136931</v>
      </c>
      <c r="H15">
        <f t="shared" si="2"/>
        <v>1152.4666066464351</v>
      </c>
      <c r="J15">
        <f t="shared" si="3"/>
        <v>13805.80427037238</v>
      </c>
    </row>
    <row r="16" spans="1:15" x14ac:dyDescent="0.25">
      <c r="A16" s="3">
        <f>Measurements!A9</f>
        <v>7</v>
      </c>
      <c r="B16" s="4">
        <f>Measurements!B9 -Measurements!$B$2</f>
        <v>1.4461000000000093</v>
      </c>
      <c r="C16" s="4">
        <f>Measurements!C9</f>
        <v>1.2012</v>
      </c>
      <c r="E16">
        <f t="shared" si="0"/>
        <v>39.396678217230502</v>
      </c>
      <c r="F16">
        <f t="shared" si="1"/>
        <v>32.724769984466484</v>
      </c>
      <c r="H16">
        <f t="shared" si="2"/>
        <v>1070.9105705362385</v>
      </c>
      <c r="J16">
        <f t="shared" si="3"/>
        <v>12641.477895755088</v>
      </c>
    </row>
    <row r="17" spans="1:10" x14ac:dyDescent="0.25">
      <c r="A17" s="3">
        <f>Measurements!A10</f>
        <v>8</v>
      </c>
      <c r="B17" s="4">
        <f>Measurements!B10 -Measurements!$B$2</f>
        <v>1.5890000000000093</v>
      </c>
      <c r="C17" s="4">
        <f>Measurements!C10</f>
        <v>1.1586000000000001</v>
      </c>
      <c r="E17">
        <f t="shared" si="0"/>
        <v>43.289759827936685</v>
      </c>
      <c r="F17">
        <f t="shared" si="1"/>
        <v>31.564201218783605</v>
      </c>
      <c r="H17">
        <f t="shared" si="2"/>
        <v>996.29879857986043</v>
      </c>
      <c r="J17">
        <f t="shared" si="3"/>
        <v>18176.411974914026</v>
      </c>
    </row>
    <row r="18" spans="1:10" x14ac:dyDescent="0.25">
      <c r="A18" s="3">
        <f>Measurements!A11</f>
        <v>9</v>
      </c>
      <c r="B18" s="4">
        <f>Measurements!B11 -Measurements!$B$2</f>
        <v>1.81200000000001</v>
      </c>
      <c r="C18" s="4">
        <f>Measurements!C11</f>
        <v>1.1063000000000001</v>
      </c>
      <c r="E18">
        <f t="shared" si="0"/>
        <v>49.365037638905754</v>
      </c>
      <c r="F18">
        <f t="shared" si="1"/>
        <v>30.139371490022704</v>
      </c>
      <c r="H18">
        <f t="shared" si="2"/>
        <v>908.38171381359336</v>
      </c>
      <c r="J18">
        <f t="shared" si="3"/>
        <v>24065.142905826087</v>
      </c>
    </row>
    <row r="19" spans="1:10" x14ac:dyDescent="0.25">
      <c r="A19" s="3">
        <f>Measurements!A12</f>
        <v>10</v>
      </c>
      <c r="B19" s="4">
        <f>Measurements!B12 -Measurements!$B$2</f>
        <v>2.1429000000000098</v>
      </c>
      <c r="C19" s="4">
        <f>Measurements!C12</f>
        <v>1.0324</v>
      </c>
      <c r="E19">
        <f t="shared" si="0"/>
        <v>58.379878121639649</v>
      </c>
      <c r="F19">
        <f t="shared" si="1"/>
        <v>28.126084358943718</v>
      </c>
      <c r="H19">
        <f t="shared" si="2"/>
        <v>791.07662136641841</v>
      </c>
      <c r="J19">
        <f t="shared" si="3"/>
        <v>21135.481189188464</v>
      </c>
    </row>
    <row r="20" spans="1:10" x14ac:dyDescent="0.25">
      <c r="A20" s="3">
        <f>Measurements!A13</f>
        <v>11</v>
      </c>
      <c r="B20" s="4">
        <f>Measurements!B13 -Measurements!$B$2</f>
        <v>2.4737000000000098</v>
      </c>
      <c r="C20" s="4">
        <f>Measurements!C13</f>
        <v>0.97250000000000103</v>
      </c>
      <c r="E20">
        <f t="shared" si="0"/>
        <v>67.391994264548003</v>
      </c>
      <c r="F20">
        <f t="shared" si="1"/>
        <v>26.494204803441299</v>
      </c>
      <c r="H20">
        <f t="shared" si="2"/>
        <v>701.942888166692</v>
      </c>
      <c r="J20">
        <f t="shared" si="3"/>
        <v>8715.3738073690565</v>
      </c>
    </row>
    <row r="21" spans="1:10" x14ac:dyDescent="0.25">
      <c r="A21" s="3">
        <f>Measurements!A14</f>
        <v>12</v>
      </c>
      <c r="B21" s="4">
        <f>Measurements!B14 -Measurements!$B$2</f>
        <v>2.6216000000000097</v>
      </c>
      <c r="C21" s="4">
        <f>Measurements!C14</f>
        <v>0.95370000000000099</v>
      </c>
      <c r="E21">
        <f t="shared" si="0"/>
        <v>71.421292866531502</v>
      </c>
      <c r="F21">
        <f t="shared" si="1"/>
        <v>25.982028916238527</v>
      </c>
      <c r="H21">
        <f t="shared" si="2"/>
        <v>675.06582660425499</v>
      </c>
      <c r="J21">
        <f t="shared" si="3"/>
        <v>7506.1962414304026</v>
      </c>
    </row>
    <row r="22" spans="1:10" x14ac:dyDescent="0.25">
      <c r="A22" s="3">
        <f>Measurements!A15</f>
        <v>13</v>
      </c>
      <c r="B22" s="4">
        <f>Measurements!B15 -Measurements!$B$2</f>
        <v>2.75370000000001</v>
      </c>
      <c r="C22" s="4">
        <f>Measurements!C15</f>
        <v>0.93780000000000097</v>
      </c>
      <c r="E22">
        <f t="shared" si="0"/>
        <v>75.02014577607865</v>
      </c>
      <c r="F22">
        <f t="shared" si="1"/>
        <v>25.548858883976607</v>
      </c>
      <c r="H22">
        <f t="shared" si="2"/>
        <v>652.74419027335034</v>
      </c>
      <c r="J22">
        <f t="shared" si="3"/>
        <v>8344.811423141804</v>
      </c>
    </row>
    <row r="23" spans="1:10" x14ac:dyDescent="0.25">
      <c r="A23" s="3">
        <f>Measurements!A16</f>
        <v>14</v>
      </c>
      <c r="B23" s="4">
        <f>Measurements!B16 -Measurements!$B$2</f>
        <v>2.9053000000000093</v>
      </c>
      <c r="C23" s="4">
        <f>Measurements!C16</f>
        <v>0.92390000000000105</v>
      </c>
      <c r="E23">
        <f t="shared" si="0"/>
        <v>79.150244951607377</v>
      </c>
      <c r="F23">
        <f t="shared" si="1"/>
        <v>25.170175648225623</v>
      </c>
      <c r="H23">
        <f t="shared" si="2"/>
        <v>633.53774216253021</v>
      </c>
      <c r="J23">
        <f t="shared" si="3"/>
        <v>7686.511155359919</v>
      </c>
    </row>
    <row r="24" spans="1:10" x14ac:dyDescent="0.25">
      <c r="A24" s="3">
        <f>Measurements!A17</f>
        <v>15</v>
      </c>
      <c r="B24" s="4">
        <f>Measurements!B17 -Measurements!$B$2</f>
        <v>3.0486000000000093</v>
      </c>
      <c r="C24" s="4">
        <f>Measurements!C17</f>
        <v>0.91390000000000104</v>
      </c>
      <c r="E24">
        <f t="shared" si="0"/>
        <v>83.05422392161573</v>
      </c>
      <c r="F24">
        <f t="shared" si="1"/>
        <v>24.897741665670956</v>
      </c>
      <c r="H24">
        <f t="shared" si="2"/>
        <v>619.89754005048758</v>
      </c>
      <c r="J24">
        <f t="shared" si="3"/>
        <v>8998.3553542613972</v>
      </c>
    </row>
    <row r="25" spans="1:10" x14ac:dyDescent="0.25">
      <c r="A25" s="3">
        <f>Measurements!A18</f>
        <v>16</v>
      </c>
      <c r="B25" s="4">
        <f>Measurements!B18 -Measurements!$B$2</f>
        <v>3.2196000000000096</v>
      </c>
      <c r="C25" s="4">
        <f>Measurements!C18</f>
        <v>0.90640000000000098</v>
      </c>
      <c r="E25">
        <f t="shared" si="0"/>
        <v>87.712845023300531</v>
      </c>
      <c r="F25">
        <f t="shared" si="1"/>
        <v>24.693416178754955</v>
      </c>
      <c r="H25">
        <f t="shared" si="2"/>
        <v>609.76480257719697</v>
      </c>
      <c r="J25">
        <f t="shared" si="3"/>
        <v>6586.1626801699567</v>
      </c>
    </row>
    <row r="26" spans="1:10" x14ac:dyDescent="0.25">
      <c r="A26" s="3">
        <f>Measurements!A19</f>
        <v>17</v>
      </c>
      <c r="B26" s="4">
        <f>Measurements!B19 -Measurements!$B$2</f>
        <v>3.3464000000000098</v>
      </c>
      <c r="C26" s="4">
        <f>Measurements!C19</f>
        <v>0.90210000000000101</v>
      </c>
      <c r="E26">
        <f t="shared" si="0"/>
        <v>91.167307922093698</v>
      </c>
      <c r="F26">
        <f t="shared" si="1"/>
        <v>24.57626956625645</v>
      </c>
      <c r="H26">
        <f t="shared" si="2"/>
        <v>603.99302579330299</v>
      </c>
      <c r="J26">
        <f t="shared" si="3"/>
        <v>7002.5117471806334</v>
      </c>
    </row>
    <row r="27" spans="1:10" x14ac:dyDescent="0.25">
      <c r="A27" s="3">
        <f>Measurements!A20</f>
        <v>18</v>
      </c>
      <c r="B27" s="4">
        <f>Measurements!B20 -Measurements!$B$2</f>
        <v>3.4815000000000094</v>
      </c>
      <c r="C27" s="4">
        <f>Measurements!C20</f>
        <v>0.90450000000000097</v>
      </c>
      <c r="E27">
        <f t="shared" si="0"/>
        <v>94.847891026407225</v>
      </c>
      <c r="F27">
        <f t="shared" si="1"/>
        <v>24.641653722069567</v>
      </c>
      <c r="H27">
        <f t="shared" si="2"/>
        <v>607.21109815838497</v>
      </c>
      <c r="J27">
        <f t="shared" si="3"/>
        <v>7079.5764452798703</v>
      </c>
    </row>
    <row r="28" spans="1:10" x14ac:dyDescent="0.25">
      <c r="A28" s="3">
        <f>Measurements!A21</f>
        <v>19</v>
      </c>
      <c r="B28" s="4">
        <f>Measurements!B21 -Measurements!$B$2</f>
        <v>3.6166000000000098</v>
      </c>
      <c r="C28" s="4">
        <f>Measurements!C21</f>
        <v>0.91200000000000103</v>
      </c>
      <c r="E28">
        <f t="shared" si="0"/>
        <v>98.528474130720781</v>
      </c>
      <c r="F28">
        <f t="shared" si="1"/>
        <v>24.845979208985568</v>
      </c>
      <c r="H28">
        <f t="shared" si="2"/>
        <v>617.32268285334317</v>
      </c>
      <c r="J28">
        <f t="shared" si="3"/>
        <v>7795.7756885410608</v>
      </c>
    </row>
    <row r="29" spans="1:10" x14ac:dyDescent="0.25">
      <c r="A29" s="3">
        <f>Measurements!A22</f>
        <v>20</v>
      </c>
      <c r="B29" s="4">
        <f>Measurements!B22 -Measurements!$B$2</f>
        <v>3.7627000000000095</v>
      </c>
      <c r="C29" s="4">
        <f>Measurements!C22</f>
        <v>0.92100000000000104</v>
      </c>
      <c r="E29">
        <f t="shared" si="0"/>
        <v>102.50873461584445</v>
      </c>
      <c r="F29">
        <f t="shared" si="1"/>
        <v>25.09116979328477</v>
      </c>
      <c r="H29">
        <f t="shared" si="2"/>
        <v>629.56680159544612</v>
      </c>
      <c r="J29">
        <f t="shared" si="3"/>
        <v>7870.4195563454487</v>
      </c>
    </row>
    <row r="30" spans="1:10" x14ac:dyDescent="0.25">
      <c r="A30" s="3">
        <f>Measurements!A23</f>
        <v>21</v>
      </c>
      <c r="B30" s="4">
        <f>Measurements!B23 -Measurements!$B$2</f>
        <v>3.9060000000000095</v>
      </c>
      <c r="C30" s="4">
        <f>Measurements!C23</f>
        <v>0.93860000000000099</v>
      </c>
      <c r="E30">
        <f t="shared" si="0"/>
        <v>106.4127135858528</v>
      </c>
      <c r="F30">
        <f t="shared" si="1"/>
        <v>25.570653602580979</v>
      </c>
      <c r="H30">
        <f t="shared" si="2"/>
        <v>653.85832566318754</v>
      </c>
      <c r="J30">
        <f t="shared" si="3"/>
        <v>7370.3201357955022</v>
      </c>
    </row>
    <row r="31" spans="1:10" x14ac:dyDescent="0.25">
      <c r="A31" s="3">
        <f>Measurements!A24</f>
        <v>22</v>
      </c>
      <c r="B31" s="4">
        <f>Measurements!B24 -Measurements!$B$2</f>
        <v>4.0356000000000094</v>
      </c>
      <c r="C31" s="4">
        <f>Measurements!C24</f>
        <v>0.95370000000000099</v>
      </c>
      <c r="E31">
        <f t="shared" si="0"/>
        <v>109.94345799976128</v>
      </c>
      <c r="F31">
        <f t="shared" si="1"/>
        <v>25.982028916238527</v>
      </c>
      <c r="H31">
        <f t="shared" si="2"/>
        <v>675.06582660425499</v>
      </c>
      <c r="J31">
        <f t="shared" si="3"/>
        <v>8771.5421533437711</v>
      </c>
    </row>
    <row r="32" spans="1:10" x14ac:dyDescent="0.25">
      <c r="A32" s="3">
        <f>Measurements!A25</f>
        <v>23</v>
      </c>
      <c r="B32" s="4">
        <f>Measurements!B25 -Measurements!$B$2</f>
        <v>4.1845000000000088</v>
      </c>
      <c r="C32" s="4">
        <f>Measurements!C25</f>
        <v>0.97220000000000095</v>
      </c>
      <c r="E32">
        <f t="shared" si="0"/>
        <v>114.00000000000023</v>
      </c>
      <c r="F32">
        <f t="shared" si="1"/>
        <v>26.486031783964656</v>
      </c>
      <c r="H32">
        <f t="shared" si="2"/>
        <v>701.50987966118601</v>
      </c>
    </row>
    <row r="33" spans="1:15" x14ac:dyDescent="0.25">
      <c r="A33" s="3"/>
      <c r="B33" s="4"/>
      <c r="C33" s="4"/>
    </row>
    <row r="34" spans="1:15" x14ac:dyDescent="0.25">
      <c r="I34" s="8" t="s">
        <v>10</v>
      </c>
      <c r="J34" s="9">
        <f>SUM(J9:J33)</f>
        <v>357140.00601716142</v>
      </c>
      <c r="O34" s="10"/>
    </row>
  </sheetData>
  <pageMargins left="0.45" right="0.45" top="0.75" bottom="0.5" header="0.3" footer="0.3"/>
  <pageSetup scale="93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76200</xdr:rowOff>
              </from>
              <to>
                <xdr:col>10</xdr:col>
                <xdr:colOff>95250</xdr:colOff>
                <xdr:row>4</xdr:row>
                <xdr:rowOff>133350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opLeftCell="A4" workbookViewId="0">
      <selection activeCell="H6" sqref="H6"/>
    </sheetView>
  </sheetViews>
  <sheetFormatPr defaultRowHeight="15" x14ac:dyDescent="0.25"/>
  <cols>
    <col min="1" max="1" width="5.140625" customWidth="1"/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2" ht="21" x14ac:dyDescent="0.35">
      <c r="A1" s="14" t="s">
        <v>20</v>
      </c>
    </row>
    <row r="6" spans="1:12" x14ac:dyDescent="0.25">
      <c r="A6" t="s">
        <v>2</v>
      </c>
      <c r="C6" s="1">
        <v>23</v>
      </c>
      <c r="E6" s="7" t="s">
        <v>5</v>
      </c>
      <c r="F6" s="1">
        <f>Measurements!E1</f>
        <v>27.243398255466602</v>
      </c>
    </row>
    <row r="7" spans="1:12" x14ac:dyDescent="0.25">
      <c r="C7" s="1"/>
      <c r="E7" s="7"/>
      <c r="F7" s="1"/>
    </row>
    <row r="8" spans="1:12" x14ac:dyDescent="0.25">
      <c r="A8" s="1" t="s">
        <v>4</v>
      </c>
      <c r="B8" s="13" t="s">
        <v>1</v>
      </c>
      <c r="C8" s="13" t="s">
        <v>11</v>
      </c>
      <c r="D8" s="1"/>
      <c r="E8" s="1" t="s">
        <v>6</v>
      </c>
      <c r="F8" s="1" t="s">
        <v>12</v>
      </c>
      <c r="G8" s="1"/>
      <c r="H8" s="1" t="s">
        <v>15</v>
      </c>
      <c r="I8" s="1" t="s">
        <v>13</v>
      </c>
      <c r="J8" s="1" t="s">
        <v>14</v>
      </c>
      <c r="K8" s="1" t="s">
        <v>22</v>
      </c>
      <c r="L8" s="1"/>
    </row>
    <row r="9" spans="1:12" x14ac:dyDescent="0.25">
      <c r="A9">
        <f>'Volume Calculations'!A9</f>
        <v>0</v>
      </c>
      <c r="B9" s="12">
        <f>'Volume Calculations'!B9</f>
        <v>0</v>
      </c>
      <c r="C9" s="12">
        <f>'Volume Calculations'!C9</f>
        <v>1.6718999999999999</v>
      </c>
      <c r="E9">
        <f>B9*$F$6</f>
        <v>0</v>
      </c>
      <c r="F9">
        <f>C9*$F$6</f>
        <v>45.548237543314613</v>
      </c>
      <c r="H9">
        <f>(F9+F10)/2</f>
        <v>43.489998805114112</v>
      </c>
      <c r="I9">
        <f>(E10-E9)^2</f>
        <v>117.98180322515819</v>
      </c>
      <c r="J9">
        <f>(F10-F9)^2</f>
        <v>16.945386813716819</v>
      </c>
      <c r="K9">
        <f>2*PI()*H9*SQRT(I9+J9)</f>
        <v>3174.0882841585158</v>
      </c>
    </row>
    <row r="10" spans="1:12" x14ac:dyDescent="0.25">
      <c r="A10">
        <f>'Volume Calculations'!A10</f>
        <v>1</v>
      </c>
      <c r="B10" s="12">
        <f>'Volume Calculations'!B10</f>
        <v>0.3987000000000096</v>
      </c>
      <c r="C10" s="12">
        <f>'Volume Calculations'!C10</f>
        <v>1.5207999999999999</v>
      </c>
      <c r="E10">
        <f t="shared" ref="E10:E32" si="0">B10*$F$6</f>
        <v>10.861942884454796</v>
      </c>
      <c r="F10">
        <f t="shared" ref="F10:F32" si="1">C10*$F$6</f>
        <v>41.431760066913604</v>
      </c>
      <c r="H10">
        <f t="shared" ref="H10:H31" si="2">(F10+F11)/2</f>
        <v>40.350197156171582</v>
      </c>
      <c r="I10">
        <f t="shared" ref="I10:I31" si="3">(E11-E10)^2</f>
        <v>35.499327378188092</v>
      </c>
      <c r="J10">
        <f t="shared" ref="J10:J31" si="4">(F11-F10)^2</f>
        <v>4.6791133195710213</v>
      </c>
      <c r="K10">
        <f t="shared" ref="K10:K31" si="5">2*PI()*H10*SQRT(I10+J10)</f>
        <v>1607.0229109743113</v>
      </c>
    </row>
    <row r="11" spans="1:12" x14ac:dyDescent="0.25">
      <c r="A11">
        <f>'Volume Calculations'!A11</f>
        <v>2</v>
      </c>
      <c r="B11" s="12">
        <f>'Volume Calculations'!B11</f>
        <v>0.61740000000000972</v>
      </c>
      <c r="C11" s="12">
        <f>'Volume Calculations'!C11</f>
        <v>1.4414</v>
      </c>
      <c r="E11">
        <f t="shared" si="0"/>
        <v>16.820074082925345</v>
      </c>
      <c r="F11">
        <f t="shared" si="1"/>
        <v>39.26863424542956</v>
      </c>
      <c r="H11">
        <f t="shared" si="2"/>
        <v>38.47448918628271</v>
      </c>
      <c r="I11">
        <f t="shared" si="3"/>
        <v>26.540287065302365</v>
      </c>
      <c r="J11">
        <f t="shared" si="4"/>
        <v>2.5226654998694351</v>
      </c>
      <c r="K11">
        <f t="shared" si="5"/>
        <v>1303.2345872945543</v>
      </c>
    </row>
    <row r="12" spans="1:12" x14ac:dyDescent="0.25">
      <c r="A12">
        <f>'Volume Calculations'!A12</f>
        <v>3</v>
      </c>
      <c r="B12" s="12">
        <f>'Volume Calculations'!B12</f>
        <v>0.80650000000000954</v>
      </c>
      <c r="C12" s="12">
        <f>'Volume Calculations'!C12</f>
        <v>1.3831</v>
      </c>
      <c r="E12">
        <f t="shared" si="0"/>
        <v>21.971800693034073</v>
      </c>
      <c r="F12">
        <f t="shared" si="1"/>
        <v>37.680344127135854</v>
      </c>
      <c r="H12">
        <f t="shared" si="2"/>
        <v>37.056470307085668</v>
      </c>
      <c r="I12">
        <f t="shared" si="3"/>
        <v>22.86003020466806</v>
      </c>
      <c r="J12">
        <f t="shared" si="4"/>
        <v>1.5568741733760458</v>
      </c>
      <c r="K12">
        <f t="shared" si="5"/>
        <v>1150.5068777068477</v>
      </c>
    </row>
    <row r="13" spans="1:12" x14ac:dyDescent="0.25">
      <c r="A13">
        <f>'Volume Calculations'!A13</f>
        <v>4</v>
      </c>
      <c r="B13" s="12">
        <f>'Volume Calculations'!B13</f>
        <v>0.98199999999999932</v>
      </c>
      <c r="C13" s="12">
        <f>'Volume Calculations'!C13</f>
        <v>1.3372999999999999</v>
      </c>
      <c r="E13">
        <f t="shared" si="0"/>
        <v>26.753017086868184</v>
      </c>
      <c r="F13">
        <f t="shared" si="1"/>
        <v>36.432596487035482</v>
      </c>
      <c r="H13">
        <f t="shared" si="2"/>
        <v>35.83324172541522</v>
      </c>
      <c r="I13">
        <f t="shared" si="3"/>
        <v>16.788744923646838</v>
      </c>
      <c r="J13">
        <f t="shared" si="4"/>
        <v>1.4369045211075409</v>
      </c>
      <c r="K13">
        <f t="shared" si="5"/>
        <v>961.18608287405903</v>
      </c>
    </row>
    <row r="14" spans="1:12" x14ac:dyDescent="0.25">
      <c r="A14">
        <f>'Volume Calculations'!A14</f>
        <v>5</v>
      </c>
      <c r="B14" s="12">
        <f>'Volume Calculations'!B14</f>
        <v>1.1324000000000094</v>
      </c>
      <c r="C14" s="12">
        <f>'Volume Calculations'!C14</f>
        <v>1.2932999999999999</v>
      </c>
      <c r="E14">
        <f t="shared" si="0"/>
        <v>30.850424184490635</v>
      </c>
      <c r="F14">
        <f t="shared" si="1"/>
        <v>35.233886963794951</v>
      </c>
      <c r="H14">
        <f t="shared" si="2"/>
        <v>34.590942764965945</v>
      </c>
      <c r="I14">
        <f t="shared" si="3"/>
        <v>21.097825640920668</v>
      </c>
      <c r="J14">
        <f t="shared" si="4"/>
        <v>1.6535089712315107</v>
      </c>
      <c r="K14">
        <f t="shared" si="5"/>
        <v>1036.6823534956025</v>
      </c>
    </row>
    <row r="15" spans="1:12" x14ac:dyDescent="0.25">
      <c r="A15">
        <f>'Volume Calculations'!A15</f>
        <v>6</v>
      </c>
      <c r="B15" s="12">
        <f>'Volume Calculations'!B15</f>
        <v>1.3010000000000099</v>
      </c>
      <c r="C15" s="12">
        <f>'Volume Calculations'!C15</f>
        <v>1.2461</v>
      </c>
      <c r="E15">
        <f t="shared" si="0"/>
        <v>35.443661130362322</v>
      </c>
      <c r="F15">
        <f t="shared" si="1"/>
        <v>33.947998566136931</v>
      </c>
      <c r="H15">
        <f t="shared" si="2"/>
        <v>33.336384275301711</v>
      </c>
      <c r="I15">
        <f t="shared" si="3"/>
        <v>15.626344089071786</v>
      </c>
      <c r="J15">
        <f t="shared" si="4"/>
        <v>1.4962881630154947</v>
      </c>
      <c r="K15">
        <f t="shared" si="5"/>
        <v>866.72959625473845</v>
      </c>
    </row>
    <row r="16" spans="1:12" x14ac:dyDescent="0.25">
      <c r="A16">
        <f>'Volume Calculations'!A16</f>
        <v>7</v>
      </c>
      <c r="B16" s="12">
        <f>'Volume Calculations'!B16</f>
        <v>1.4461000000000093</v>
      </c>
      <c r="C16" s="12">
        <f>'Volume Calculations'!C16</f>
        <v>1.2012</v>
      </c>
      <c r="E16">
        <f t="shared" si="0"/>
        <v>39.396678217230502</v>
      </c>
      <c r="F16">
        <f t="shared" si="1"/>
        <v>32.724769984466484</v>
      </c>
      <c r="H16">
        <f t="shared" si="2"/>
        <v>32.144485601625043</v>
      </c>
      <c r="I16">
        <f t="shared" si="3"/>
        <v>15.156084427618648</v>
      </c>
      <c r="J16">
        <f t="shared" si="4"/>
        <v>1.34691985987868</v>
      </c>
      <c r="K16">
        <f t="shared" si="5"/>
        <v>820.47972740855471</v>
      </c>
    </row>
    <row r="17" spans="1:11" x14ac:dyDescent="0.25">
      <c r="A17">
        <f>'Volume Calculations'!A17</f>
        <v>8</v>
      </c>
      <c r="B17" s="12">
        <f>'Volume Calculations'!B17</f>
        <v>1.5890000000000093</v>
      </c>
      <c r="C17" s="12">
        <f>'Volume Calculations'!C17</f>
        <v>1.1586000000000001</v>
      </c>
      <c r="E17">
        <f t="shared" si="0"/>
        <v>43.289759827936685</v>
      </c>
      <c r="F17">
        <f t="shared" si="1"/>
        <v>31.564201218783605</v>
      </c>
      <c r="H17">
        <f t="shared" si="2"/>
        <v>30.851786354403153</v>
      </c>
      <c r="I17">
        <f t="shared" si="3"/>
        <v>36.90900048045313</v>
      </c>
      <c r="J17">
        <f t="shared" si="4"/>
        <v>2.0301397559608634</v>
      </c>
      <c r="K17">
        <f t="shared" si="5"/>
        <v>1209.6322658255763</v>
      </c>
    </row>
    <row r="18" spans="1:11" x14ac:dyDescent="0.25">
      <c r="A18">
        <f>'Volume Calculations'!A18</f>
        <v>9</v>
      </c>
      <c r="B18" s="12">
        <f>'Volume Calculations'!B18</f>
        <v>1.81200000000001</v>
      </c>
      <c r="C18" s="12">
        <f>'Volume Calculations'!C18</f>
        <v>1.1063000000000001</v>
      </c>
      <c r="E18">
        <f t="shared" si="0"/>
        <v>49.365037638905754</v>
      </c>
      <c r="F18">
        <f t="shared" si="1"/>
        <v>30.139371490022704</v>
      </c>
      <c r="H18">
        <f t="shared" si="2"/>
        <v>29.132727924483213</v>
      </c>
      <c r="I18">
        <f t="shared" si="3"/>
        <v>81.267348929137881</v>
      </c>
      <c r="J18">
        <f t="shared" si="4"/>
        <v>4.0533250721682537</v>
      </c>
      <c r="K18">
        <f t="shared" si="5"/>
        <v>1690.7841192348437</v>
      </c>
    </row>
    <row r="19" spans="1:11" x14ac:dyDescent="0.25">
      <c r="A19">
        <f>'Volume Calculations'!A19</f>
        <v>10</v>
      </c>
      <c r="B19" s="12">
        <f>'Volume Calculations'!B19</f>
        <v>2.1429000000000098</v>
      </c>
      <c r="C19" s="12">
        <f>'Volume Calculations'!C19</f>
        <v>1.0324</v>
      </c>
      <c r="E19">
        <f t="shared" si="0"/>
        <v>58.379878121639649</v>
      </c>
      <c r="F19">
        <f t="shared" si="1"/>
        <v>28.126084358943718</v>
      </c>
      <c r="H19">
        <f t="shared" si="2"/>
        <v>27.31014458119251</v>
      </c>
      <c r="I19">
        <f t="shared" si="3"/>
        <v>81.218237373269346</v>
      </c>
      <c r="J19">
        <f t="shared" si="4"/>
        <v>2.6630308836667722</v>
      </c>
      <c r="K19">
        <f t="shared" si="5"/>
        <v>1571.5795240396567</v>
      </c>
    </row>
    <row r="20" spans="1:11" x14ac:dyDescent="0.25">
      <c r="A20">
        <f>'Volume Calculations'!A20</f>
        <v>11</v>
      </c>
      <c r="B20" s="12">
        <f>'Volume Calculations'!B20</f>
        <v>2.4737000000000098</v>
      </c>
      <c r="C20" s="12">
        <f>'Volume Calculations'!C20</f>
        <v>0.97250000000000103</v>
      </c>
      <c r="E20">
        <f t="shared" si="0"/>
        <v>67.391994264548003</v>
      </c>
      <c r="F20">
        <f t="shared" si="1"/>
        <v>26.494204803441299</v>
      </c>
      <c r="H20">
        <f t="shared" si="2"/>
        <v>26.238116859839913</v>
      </c>
      <c r="I20">
        <f t="shared" si="3"/>
        <v>16.235247223946175</v>
      </c>
      <c r="J20">
        <f t="shared" si="4"/>
        <v>0.26232413943194727</v>
      </c>
      <c r="K20">
        <f t="shared" si="5"/>
        <v>669.61093647180837</v>
      </c>
    </row>
    <row r="21" spans="1:11" x14ac:dyDescent="0.25">
      <c r="A21">
        <f>'Volume Calculations'!A21</f>
        <v>12</v>
      </c>
      <c r="B21" s="12">
        <f>'Volume Calculations'!B21</f>
        <v>2.6216000000000097</v>
      </c>
      <c r="C21" s="12">
        <f>'Volume Calculations'!C21</f>
        <v>0.95370000000000099</v>
      </c>
      <c r="E21">
        <f t="shared" si="0"/>
        <v>71.421292866531502</v>
      </c>
      <c r="F21">
        <f t="shared" si="1"/>
        <v>25.982028916238527</v>
      </c>
      <c r="H21">
        <f t="shared" si="2"/>
        <v>25.765443900107567</v>
      </c>
      <c r="I21">
        <f t="shared" si="3"/>
        <v>12.951742264555971</v>
      </c>
      <c r="J21">
        <f t="shared" si="4"/>
        <v>0.1876362768497927</v>
      </c>
      <c r="K21">
        <f t="shared" si="5"/>
        <v>586.82000374087897</v>
      </c>
    </row>
    <row r="22" spans="1:11" x14ac:dyDescent="0.25">
      <c r="A22">
        <f>'Volume Calculations'!A22</f>
        <v>13</v>
      </c>
      <c r="B22" s="12">
        <f>'Volume Calculations'!B22</f>
        <v>2.75370000000001</v>
      </c>
      <c r="C22" s="12">
        <f>'Volume Calculations'!C22</f>
        <v>0.93780000000000097</v>
      </c>
      <c r="E22">
        <f t="shared" si="0"/>
        <v>75.02014577607865</v>
      </c>
      <c r="F22">
        <f t="shared" si="1"/>
        <v>25.548858883976607</v>
      </c>
      <c r="H22">
        <f t="shared" si="2"/>
        <v>25.359517266101115</v>
      </c>
      <c r="I22">
        <f t="shared" si="3"/>
        <v>17.057719199703072</v>
      </c>
      <c r="J22">
        <f t="shared" si="4"/>
        <v>0.14340099303883511</v>
      </c>
      <c r="K22">
        <f t="shared" si="5"/>
        <v>660.8444025824748</v>
      </c>
    </row>
    <row r="23" spans="1:11" x14ac:dyDescent="0.25">
      <c r="A23">
        <f>'Volume Calculations'!A23</f>
        <v>14</v>
      </c>
      <c r="B23" s="12">
        <f>'Volume Calculations'!B23</f>
        <v>2.9053000000000093</v>
      </c>
      <c r="C23" s="12">
        <f>'Volume Calculations'!C23</f>
        <v>0.92390000000000105</v>
      </c>
      <c r="E23">
        <f t="shared" si="0"/>
        <v>79.150244951607377</v>
      </c>
      <c r="F23">
        <f t="shared" si="1"/>
        <v>25.170175648225623</v>
      </c>
      <c r="H23">
        <f t="shared" si="2"/>
        <v>25.03395865694829</v>
      </c>
      <c r="I23">
        <f t="shared" si="3"/>
        <v>15.241051798267481</v>
      </c>
      <c r="J23">
        <f t="shared" si="4"/>
        <v>7.4220274850596304E-2</v>
      </c>
      <c r="K23">
        <f t="shared" si="5"/>
        <v>615.56193647819237</v>
      </c>
    </row>
    <row r="24" spans="1:11" x14ac:dyDescent="0.25">
      <c r="A24">
        <f>'Volume Calculations'!A24</f>
        <v>15</v>
      </c>
      <c r="B24" s="12">
        <f>'Volume Calculations'!B24</f>
        <v>3.0486000000000093</v>
      </c>
      <c r="C24" s="12">
        <f>'Volume Calculations'!C24</f>
        <v>0.91390000000000104</v>
      </c>
      <c r="E24">
        <f t="shared" si="0"/>
        <v>83.05422392161573</v>
      </c>
      <c r="F24">
        <f t="shared" si="1"/>
        <v>24.897741665670956</v>
      </c>
      <c r="H24">
        <f t="shared" si="2"/>
        <v>24.795578922212954</v>
      </c>
      <c r="I24">
        <f t="shared" si="3"/>
        <v>21.702750569062911</v>
      </c>
      <c r="J24">
        <f t="shared" si="4"/>
        <v>4.1748904603461146E-2</v>
      </c>
      <c r="K24">
        <f t="shared" si="5"/>
        <v>726.48864148402515</v>
      </c>
    </row>
    <row r="25" spans="1:11" x14ac:dyDescent="0.25">
      <c r="A25">
        <f>'Volume Calculations'!A25</f>
        <v>16</v>
      </c>
      <c r="B25" s="12">
        <f>'Volume Calculations'!B25</f>
        <v>3.2196000000000096</v>
      </c>
      <c r="C25" s="12">
        <f>'Volume Calculations'!C25</f>
        <v>0.90640000000000098</v>
      </c>
      <c r="E25">
        <f t="shared" si="0"/>
        <v>87.712845023300531</v>
      </c>
      <c r="F25">
        <f t="shared" si="1"/>
        <v>24.693416178754955</v>
      </c>
      <c r="H25">
        <f t="shared" si="2"/>
        <v>24.6348428725057</v>
      </c>
      <c r="I25">
        <f t="shared" si="3"/>
        <v>11.933313919138493</v>
      </c>
      <c r="J25">
        <f t="shared" si="4"/>
        <v>1.3723328819874939E-2</v>
      </c>
      <c r="K25">
        <f t="shared" si="5"/>
        <v>535.00738121349252</v>
      </c>
    </row>
    <row r="26" spans="1:11" x14ac:dyDescent="0.25">
      <c r="A26">
        <f>'Volume Calculations'!A26</f>
        <v>17</v>
      </c>
      <c r="B26" s="12">
        <f>'Volume Calculations'!B26</f>
        <v>3.3464000000000098</v>
      </c>
      <c r="C26" s="12">
        <f>'Volume Calculations'!C26</f>
        <v>0.90210000000000101</v>
      </c>
      <c r="E26">
        <f t="shared" si="0"/>
        <v>91.167307922093698</v>
      </c>
      <c r="F26">
        <f t="shared" si="1"/>
        <v>24.57626956625645</v>
      </c>
      <c r="H26">
        <f t="shared" si="2"/>
        <v>24.60896164416301</v>
      </c>
      <c r="I26">
        <f t="shared" si="3"/>
        <v>13.5466919877582</v>
      </c>
      <c r="J26">
        <f t="shared" si="4"/>
        <v>4.2750878313939566E-3</v>
      </c>
      <c r="K26">
        <f t="shared" si="5"/>
        <v>569.19136479297231</v>
      </c>
    </row>
    <row r="27" spans="1:11" x14ac:dyDescent="0.25">
      <c r="A27">
        <f>'Volume Calculations'!A27</f>
        <v>18</v>
      </c>
      <c r="B27" s="12">
        <f>'Volume Calculations'!B27</f>
        <v>3.4815000000000094</v>
      </c>
      <c r="C27" s="12">
        <f>'Volume Calculations'!C27</f>
        <v>0.90450000000000097</v>
      </c>
      <c r="E27">
        <f t="shared" si="0"/>
        <v>94.847891026407225</v>
      </c>
      <c r="F27">
        <f t="shared" si="1"/>
        <v>24.641653722069567</v>
      </c>
      <c r="H27">
        <f t="shared" si="2"/>
        <v>24.743816465527566</v>
      </c>
      <c r="I27">
        <f t="shared" si="3"/>
        <v>13.546691987758409</v>
      </c>
      <c r="J27">
        <f t="shared" si="4"/>
        <v>4.1748904603461146E-2</v>
      </c>
      <c r="K27">
        <f t="shared" si="5"/>
        <v>573.10126732806168</v>
      </c>
    </row>
    <row r="28" spans="1:11" x14ac:dyDescent="0.25">
      <c r="A28">
        <f>'Volume Calculations'!A28</f>
        <v>19</v>
      </c>
      <c r="B28" s="12">
        <f>'Volume Calculations'!B28</f>
        <v>3.6166000000000098</v>
      </c>
      <c r="C28" s="12">
        <f>'Volume Calculations'!C28</f>
        <v>0.91200000000000103</v>
      </c>
      <c r="E28">
        <f t="shared" si="0"/>
        <v>98.528474130720781</v>
      </c>
      <c r="F28">
        <f t="shared" si="1"/>
        <v>24.845979208985568</v>
      </c>
      <c r="H28">
        <f t="shared" si="2"/>
        <v>24.968574501135169</v>
      </c>
      <c r="I28">
        <f t="shared" si="3"/>
        <v>15.842473529436875</v>
      </c>
      <c r="J28">
        <f t="shared" si="4"/>
        <v>6.011842262898405E-2</v>
      </c>
      <c r="K28">
        <f t="shared" si="5"/>
        <v>625.61560721082105</v>
      </c>
    </row>
    <row r="29" spans="1:11" x14ac:dyDescent="0.25">
      <c r="A29">
        <f>'Volume Calculations'!A29</f>
        <v>20</v>
      </c>
      <c r="B29" s="12">
        <f>'Volume Calculations'!B29</f>
        <v>3.7627000000000095</v>
      </c>
      <c r="C29" s="12">
        <f>'Volume Calculations'!C29</f>
        <v>0.92100000000000104</v>
      </c>
      <c r="E29">
        <f t="shared" si="0"/>
        <v>102.50873461584445</v>
      </c>
      <c r="F29">
        <f t="shared" si="1"/>
        <v>25.09116979328477</v>
      </c>
      <c r="H29">
        <f t="shared" si="2"/>
        <v>25.330911697932876</v>
      </c>
      <c r="I29">
        <f t="shared" si="3"/>
        <v>15.241051798267481</v>
      </c>
      <c r="J29">
        <f t="shared" si="4"/>
        <v>0.22990472337720314</v>
      </c>
      <c r="K29">
        <f t="shared" si="5"/>
        <v>626.02153364180242</v>
      </c>
    </row>
    <row r="30" spans="1:11" x14ac:dyDescent="0.25">
      <c r="A30">
        <f>'Volume Calculations'!A30</f>
        <v>21</v>
      </c>
      <c r="B30" s="12">
        <f>'Volume Calculations'!B30</f>
        <v>3.9060000000000095</v>
      </c>
      <c r="C30" s="12">
        <f>'Volume Calculations'!C30</f>
        <v>0.93860000000000099</v>
      </c>
      <c r="E30">
        <f t="shared" si="0"/>
        <v>106.4127135858528</v>
      </c>
      <c r="F30">
        <f t="shared" si="1"/>
        <v>25.570653602580979</v>
      </c>
      <c r="H30">
        <f t="shared" si="2"/>
        <v>25.776341259409755</v>
      </c>
      <c r="I30">
        <f t="shared" si="3"/>
        <v>12.466156116345932</v>
      </c>
      <c r="J30">
        <f t="shared" si="4"/>
        <v>0.16922964868684562</v>
      </c>
      <c r="K30">
        <f t="shared" si="5"/>
        <v>575.6988925947129</v>
      </c>
    </row>
    <row r="31" spans="1:11" x14ac:dyDescent="0.25">
      <c r="A31">
        <f>'Volume Calculations'!A31</f>
        <v>22</v>
      </c>
      <c r="B31" s="12">
        <f>'Volume Calculations'!B31</f>
        <v>4.0356000000000094</v>
      </c>
      <c r="C31" s="12">
        <f>'Volume Calculations'!C31</f>
        <v>0.95370000000000099</v>
      </c>
      <c r="E31">
        <f t="shared" si="0"/>
        <v>109.94345799976128</v>
      </c>
      <c r="F31">
        <f t="shared" si="1"/>
        <v>25.982028916238527</v>
      </c>
      <c r="H31">
        <f t="shared" si="2"/>
        <v>26.234030350101591</v>
      </c>
      <c r="I31">
        <f t="shared" si="3"/>
        <v>16.455532999702612</v>
      </c>
      <c r="J31">
        <f t="shared" si="4"/>
        <v>0.2540188906761619</v>
      </c>
      <c r="K31">
        <f t="shared" si="5"/>
        <v>673.79422854083316</v>
      </c>
    </row>
    <row r="32" spans="1:11" x14ac:dyDescent="0.25">
      <c r="A32">
        <f>'Volume Calculations'!A32</f>
        <v>23</v>
      </c>
      <c r="B32" s="12">
        <f>'Volume Calculations'!B32</f>
        <v>4.1845000000000088</v>
      </c>
      <c r="C32" s="12">
        <f>'Volume Calculations'!C32</f>
        <v>0.97220000000000095</v>
      </c>
      <c r="E32">
        <f t="shared" si="0"/>
        <v>114.00000000000023</v>
      </c>
      <c r="F32">
        <f t="shared" si="1"/>
        <v>26.486031783964656</v>
      </c>
    </row>
    <row r="33" spans="2:11" x14ac:dyDescent="0.25">
      <c r="B33" s="12"/>
      <c r="C33" s="12"/>
    </row>
    <row r="34" spans="2:11" x14ac:dyDescent="0.25">
      <c r="B34" s="12"/>
      <c r="C34" s="12"/>
      <c r="J34" s="8" t="s">
        <v>16</v>
      </c>
      <c r="K34" s="15">
        <f>SUM(K9:K32)</f>
        <v>22829.682525347336</v>
      </c>
    </row>
    <row r="35" spans="2:11" x14ac:dyDescent="0.25">
      <c r="B35" s="12"/>
      <c r="C35" s="12"/>
    </row>
    <row r="36" spans="2:11" x14ac:dyDescent="0.25">
      <c r="B36" s="12"/>
      <c r="C36" s="12"/>
    </row>
    <row r="37" spans="2:11" x14ac:dyDescent="0.25">
      <c r="B37" s="12"/>
      <c r="C37" s="12"/>
    </row>
  </sheetData>
  <printOptions horizontalCentered="1"/>
  <pageMargins left="0.45" right="0.45" top="0.75" bottom="0.5" header="0.3" footer="0.3"/>
  <pageSetup scale="85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0</xdr:rowOff>
              </from>
              <to>
                <xdr:col>10</xdr:col>
                <xdr:colOff>400050</xdr:colOff>
                <xdr:row>4</xdr:row>
                <xdr:rowOff>180975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2016-08-05T00:14:44Z</cp:lastPrinted>
  <dcterms:created xsi:type="dcterms:W3CDTF">2016-07-23T13:06:40Z</dcterms:created>
  <dcterms:modified xsi:type="dcterms:W3CDTF">2016-08-05T00:14:52Z</dcterms:modified>
</cp:coreProperties>
</file>